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 22\Validated Invoices\"/>
    </mc:Choice>
  </mc:AlternateContent>
  <xr:revisionPtr revIDLastSave="0" documentId="13_ncr:1_{721D6C60-0108-4EAA-B1BD-A638F1A4E7B3}" xr6:coauthVersionLast="47" xr6:coauthVersionMax="47" xr10:uidLastSave="{00000000-0000-0000-0000-000000000000}"/>
  <bookViews>
    <workbookView xWindow="-25320" yWindow="-2250" windowWidth="25440" windowHeight="1539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7" i="1" l="1"/>
  <c r="H70" i="1"/>
  <c r="H78" i="1" s="1"/>
  <c r="G40" i="1"/>
  <c r="H33" i="1"/>
  <c r="H34" i="1" s="1"/>
  <c r="H24" i="1"/>
  <c r="H8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FEB80689-C76D-4B67-8039-8471C4195A0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</commentList>
</comments>
</file>

<file path=xl/sharedStrings.xml><?xml version="1.0" encoding="utf-8"?>
<sst xmlns="http://schemas.openxmlformats.org/spreadsheetml/2006/main" count="84" uniqueCount="50">
  <si>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</si>
  <si>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</si>
  <si>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</si>
  <si>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</si>
  <si>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</si>
  <si>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</si>
  <si>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</si>
  <si>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</si>
  <si>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</si>
  <si>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</si>
  <si>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</si>
  <si>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</si>
  <si>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Per C. Pippin</t>
  </si>
  <si>
    <t>Briggs Chaney Road @ Old Columbia Pike</t>
  </si>
  <si>
    <t>26' Aluminum Pendant (2 poles)</t>
  </si>
  <si>
    <t>220115-101</t>
  </si>
  <si>
    <t>Montrose Road</t>
  </si>
  <si>
    <t>14001</t>
  </si>
  <si>
    <t>Washington Globe &amp; Pole #17 LED</t>
  </si>
  <si>
    <t>ADDITIONAL ITEMS</t>
  </si>
  <si>
    <t>220112-150</t>
  </si>
  <si>
    <t>Mongomery Avenue</t>
  </si>
  <si>
    <t>04105</t>
  </si>
  <si>
    <t>Replace all wires between splicebox and luminaire, paid for per light in EA</t>
  </si>
  <si>
    <t>220124-101</t>
  </si>
  <si>
    <t>Beaverwood Lane</t>
  </si>
  <si>
    <t>03015</t>
  </si>
  <si>
    <t>Colonial &amp; Pole #16 LED (labor only)</t>
  </si>
  <si>
    <t>TOTAL: PAGE 1 of 2</t>
  </si>
  <si>
    <t>PAGE 2 of 2</t>
  </si>
  <si>
    <t>FIXTURE ONLY</t>
  </si>
  <si>
    <t>TOTAL: PAGE 2 of 2</t>
  </si>
  <si>
    <t>INVOICE TOTAL</t>
  </si>
  <si>
    <t xml:space="preserve"> RESIDENTS INFO </t>
  </si>
  <si>
    <t xml:space="preserve"> NOTES </t>
  </si>
  <si>
    <t xml:space="preserve">CBD  </t>
  </si>
  <si>
    <t>Chuck Pippin 7240-777-2164</t>
  </si>
  <si>
    <t>No</t>
  </si>
  <si>
    <t>Charles.pippin@montgmerycountymd.gov</t>
  </si>
  <si>
    <t>Replaced Fixture &amp; Pole</t>
  </si>
  <si>
    <t>Light working on Arrival 12/14/21</t>
  </si>
  <si>
    <t xml:space="preserve">Matt McCutchen </t>
  </si>
  <si>
    <t>matt@mattmccutchen.net</t>
  </si>
  <si>
    <t>Bethesda</t>
  </si>
  <si>
    <t>Labor only 1/13/2022</t>
  </si>
  <si>
    <t>Susan Outsa 240-777-2174  meo.outsa@montgomerycountymd.gov</t>
  </si>
  <si>
    <t>Albert Lamquaye 301-252-4748   alamquaye @ Bethesda.org</t>
  </si>
  <si>
    <t>CONTROL ID</t>
  </si>
  <si>
    <t>WATTAGE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</si>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</sst>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</cellStyleXfs>
  <cellXfs count="117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0" fontId="4" fillId="0" borderId="0" xfId="2" applyFont="1" applyAlignment="1">
      <alignment horizontal="left"/>
    </xf>
    <xf numFmtId="0" fontId="1" fillId="0" borderId="1" xfId="2" applyBorder="1" applyAlignment="1">
      <alignment horizontal="center" vertical="center"/>
    </xf>
    <xf numFmtId="0" fontId="1" fillId="0" borderId="1" xfId="2" applyBorder="1"/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center" wrapText="1"/>
    </xf>
    <xf numFmtId="44" fontId="2" fillId="0" borderId="1" xfId="1" applyFont="1" applyFill="1" applyBorder="1"/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wrapText="1"/>
    </xf>
    <xf numFmtId="44" fontId="5" fillId="0" borderId="1" xfId="3" applyFont="1" applyFill="1" applyBorder="1"/>
    <xf numFmtId="0" fontId="1" fillId="0" borderId="2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 wrapText="1"/>
    </xf>
    <xf numFmtId="44" fontId="1" fillId="0" borderId="1" xfId="4" applyNumberFormat="1" applyBorder="1" applyAlignment="1">
      <alignment vertical="center"/>
    </xf>
    <xf numFmtId="44" fontId="1" fillId="0" borderId="3" xfId="4" applyNumberFormat="1" applyBorder="1" applyAlignment="1">
      <alignment vertical="center"/>
    </xf>
    <xf numFmtId="164" fontId="0" fillId="0" borderId="1" xfId="1" applyNumberFormat="1" applyFont="1" applyFill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164" fontId="5" fillId="0" borderId="2" xfId="3" applyNumberFormat="1" applyFont="1" applyBorder="1"/>
    <xf numFmtId="0" fontId="5" fillId="0" borderId="0" xfId="2" applyFont="1" applyAlignment="1">
      <alignment horizontal="right"/>
    </xf>
    <xf numFmtId="164" fontId="5" fillId="0" borderId="4" xfId="3" applyNumberFormat="1" applyFont="1" applyBorder="1"/>
    <xf numFmtId="44" fontId="5" fillId="0" borderId="0" xfId="3" applyFont="1"/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49" fontId="11" fillId="0" borderId="1" xfId="2" applyNumberFormat="1" applyFont="1" applyBorder="1" applyAlignment="1">
      <alignment horizontal="center" vertical="center" wrapText="1"/>
    </xf>
    <xf numFmtId="14" fontId="11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1" xfId="0" applyFont="1" applyBorder="1"/>
    <xf numFmtId="44" fontId="0" fillId="0" borderId="1" xfId="1" applyFont="1" applyBorder="1"/>
    <xf numFmtId="44" fontId="12" fillId="0" borderId="1" xfId="3" applyFont="1" applyFill="1" applyBorder="1" applyAlignment="1">
      <alignment horizontal="right" vertical="center"/>
    </xf>
    <xf numFmtId="44" fontId="5" fillId="0" borderId="2" xfId="3" applyFont="1" applyBorder="1"/>
    <xf numFmtId="44" fontId="5" fillId="0" borderId="4" xfId="3" applyFont="1" applyBorder="1"/>
    <xf numFmtId="44" fontId="4" fillId="0" borderId="8" xfId="3" applyFont="1" applyBorder="1"/>
    <xf numFmtId="44" fontId="5" fillId="0" borderId="9" xfId="3" applyFont="1" applyBorder="1"/>
    <xf numFmtId="0" fontId="6" fillId="2" borderId="1" xfId="2" applyFont="1" applyFill="1" applyBorder="1" applyAlignment="1">
      <alignment horizontal="center" vertical="top"/>
    </xf>
    <xf numFmtId="0" fontId="5" fillId="2" borderId="1" xfId="2" applyFont="1" applyFill="1" applyBorder="1" applyAlignment="1">
      <alignment horizontal="center" vertical="top"/>
    </xf>
    <xf numFmtId="44" fontId="5" fillId="2" borderId="1" xfId="3" applyFont="1" applyFill="1" applyBorder="1" applyAlignment="1">
      <alignment horizontal="center" vertical="top" wrapText="1"/>
    </xf>
    <xf numFmtId="0" fontId="1" fillId="4" borderId="2" xfId="2" applyFill="1" applyBorder="1" applyAlignment="1">
      <alignment horizontal="center" vertical="center"/>
    </xf>
    <xf numFmtId="14" fontId="1" fillId="4" borderId="2" xfId="2" applyNumberFormat="1" applyFill="1" applyBorder="1" applyAlignment="1">
      <alignment horizontal="center" vertical="center"/>
    </xf>
    <xf numFmtId="0" fontId="1" fillId="4" borderId="2" xfId="2" applyFill="1" applyBorder="1" applyAlignment="1">
      <alignment horizontal="center"/>
    </xf>
    <xf numFmtId="0" fontId="15" fillId="4" borderId="3" xfId="5" applyFill="1" applyBorder="1" applyAlignment="1">
      <alignment horizontal="center" vertical="center"/>
    </xf>
    <xf numFmtId="0" fontId="1" fillId="4" borderId="3" xfId="2" applyFill="1" applyBorder="1" applyAlignment="1">
      <alignment horizontal="center" vertical="center"/>
    </xf>
    <xf numFmtId="0" fontId="1" fillId="4" borderId="3" xfId="2" applyFill="1" applyBorder="1" applyAlignment="1">
      <alignment horizontal="center"/>
    </xf>
    <xf numFmtId="0" fontId="4" fillId="0" borderId="2" xfId="2" applyFont="1" applyBorder="1" applyAlignment="1">
      <alignment horizontal="center" vertical="center"/>
    </xf>
    <xf numFmtId="14" fontId="1" fillId="0" borderId="2" xfId="4" applyNumberFormat="1" applyBorder="1" applyAlignment="1">
      <alignment horizontal="center" vertical="center"/>
    </xf>
    <xf numFmtId="0" fontId="1" fillId="0" borderId="10" xfId="4" applyBorder="1" applyAlignment="1">
      <alignment horizontal="center" wrapText="1"/>
    </xf>
    <xf numFmtId="0" fontId="4" fillId="0" borderId="3" xfId="2" applyFont="1" applyBorder="1" applyAlignment="1">
      <alignment horizontal="center"/>
    </xf>
    <xf numFmtId="0" fontId="4" fillId="0" borderId="11" xfId="2" applyFont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5" fillId="0" borderId="3" xfId="5" applyBorder="1" applyAlignment="1">
      <alignment horizontal="center" vertical="center"/>
    </xf>
    <xf numFmtId="0" fontId="15" fillId="4" borderId="1" xfId="5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4" fontId="1" fillId="0" borderId="2" xfId="4" applyNumberFormat="1" applyBorder="1" applyAlignment="1">
      <alignment horizontal="center" vertical="center"/>
    </xf>
    <xf numFmtId="44" fontId="1" fillId="0" borderId="3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9" fillId="0" borderId="1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1" fillId="0" borderId="1" xfId="4" applyBorder="1" applyAlignment="1">
      <alignment horizontal="center" vertical="center" wrapText="1"/>
    </xf>
  </cellXfs>
  <cellStyles count="6">
    <cellStyle name="Currency" xfId="1" builtinId="4"/>
    <cellStyle name="Currency 3" xfId="3" xr:uid="{67EE55B2-8050-4DD1-A98A-481B05437EF6}"/>
    <cellStyle name="Hyperlink" xfId="5" builtinId="8"/>
    <cellStyle name="Normal" xfId="0" builtinId="0"/>
    <cellStyle name="Normal 2" xfId="4" xr:uid="{4304F295-523C-4C5D-A75C-51012119101E}"/>
    <cellStyle name="Normal 5" xfId="2" xr:uid="{C3FCF12B-3713-4C60-9AE6-12210B3360F7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9523</xdr:colOff>
      <xdr:row>33</xdr:row>
      <xdr:rowOff>32895</xdr:rowOff>
    </xdr:from>
    <xdr:to>
      <xdr:col>3</xdr:col>
      <xdr:colOff>676274</xdr:colOff>
      <xdr:row>40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1DF921-B7BE-40CA-9090-E138899C3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 flipH="1" flipV="1">
          <a:off x="9523" y="4195320"/>
          <a:ext cx="3943351" cy="1453005"/>
        </a:xfrm>
        <a:prstGeom prst="rect">
          <a:avLst/>
        </a:prstGeom>
      </xdr:spPr>
    </xdr:pic>
    <xdr:clientData/>
  </xdr:twoCellAnchor>
  <xdr:twoCellAnchor editAs="oneCell">
    <xdr:from>
      <xdr:col>0</xdr:col>
      <xdr:colOff>281942</xdr:colOff>
      <xdr:row>0</xdr:row>
      <xdr:rowOff>3</xdr:rowOff>
    </xdr:from>
    <xdr:to>
      <xdr:col>3</xdr:col>
      <xdr:colOff>657225</xdr:colOff>
      <xdr:row>4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2" y="3"/>
          <a:ext cx="3651883" cy="13049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tt@mattmccutchen.net" TargetMode="External"/><Relationship Id="rId1" Type="http://schemas.openxmlformats.org/officeDocument/2006/relationships/hyperlink" Target="mailto:Charles.pippin@montgmerycountymd.gov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M86"/>
  <sheetViews>
    <sheetView tabSelected="1" workbookViewId="0">
      <selection activeCell="B6" sqref="B6:H6"/>
    </sheetView>
  </sheetViews>
  <sheetFormatPr defaultColWidth="9.140625" defaultRowHeight="15" x14ac:dyDescent="0.25"/>
  <cols>
    <col min="1" max="1" width="7.85546875" style="1" customWidth="1"/>
    <col min="2" max="2" width="19" style="1" customWidth="1"/>
    <col min="3" max="3" width="22.28515625" style="1" customWidth="1"/>
    <col min="4" max="4" width="10.85546875" style="1" customWidth="1"/>
    <col min="5" max="5" width="12" style="1" customWidth="1"/>
    <col min="6" max="6" width="9.28515625" style="1" customWidth="1"/>
    <col min="7" max="7" width="43.140625" style="1" customWidth="1"/>
    <col min="8" max="8" width="15.7109375" style="1" customWidth="1"/>
    <col min="9" max="9" width="63.140625" style="1" customWidth="1"/>
    <col min="10" max="10" width="31.5703125" style="1" customWidth="1"/>
    <col min="11" max="11" width="16.85546875" style="1" customWidth="1"/>
    <col min="12" max="12" width="15.85546875" style="1" customWidth="1"/>
    <col min="13" max="13" width="14.7109375" style="1" customWidth="1"/>
    <col min="14" max="16384" width="9.140625" style="1"/>
  </cols>
  <sheetData>
    <row r="1" spans="1:13" ht="47.25" customHeight="1" x14ac:dyDescent="0.25">
      <c r="A1" s="87" t="s">
        <v>0</v>
      </c>
      <c r="B1" s="87"/>
      <c r="C1" s="87"/>
      <c r="D1" s="87"/>
      <c r="E1" s="87"/>
      <c r="F1" s="87"/>
      <c r="G1" s="87"/>
      <c r="H1" s="87"/>
      <c r="J1" s="2"/>
      <c r="K1" s="2"/>
    </row>
    <row r="2" spans="1:13" x14ac:dyDescent="0.25">
      <c r="A2" s="3"/>
      <c r="B2" s="2"/>
      <c r="C2" s="2"/>
      <c r="D2" s="4"/>
      <c r="E2" s="2"/>
      <c r="F2" s="2"/>
      <c r="G2" s="5"/>
      <c r="H2" s="6"/>
      <c r="J2" s="2"/>
      <c r="K2" s="2"/>
    </row>
    <row r="3" spans="1:13" x14ac:dyDescent="0.25">
      <c r="A3" s="3"/>
      <c r="B3" s="2"/>
      <c r="C3" s="2"/>
      <c r="D3" s="4"/>
      <c r="E3" s="88" t="s">
        <v>1</v>
      </c>
      <c r="F3" s="88"/>
      <c r="G3" s="7">
        <v>44614</v>
      </c>
      <c r="H3" s="6"/>
      <c r="J3" s="2"/>
      <c r="K3" s="2"/>
    </row>
    <row r="4" spans="1:13" x14ac:dyDescent="0.25">
      <c r="A4" s="3"/>
      <c r="B4" s="2"/>
      <c r="C4" s="2"/>
      <c r="D4" s="4"/>
      <c r="E4" s="89" t="s">
        <v>2</v>
      </c>
      <c r="F4" s="89"/>
      <c r="G4" s="8">
        <v>45243</v>
      </c>
      <c r="H4" s="6"/>
      <c r="J4" s="2"/>
      <c r="K4" s="2"/>
    </row>
    <row r="5" spans="1:13" x14ac:dyDescent="0.25">
      <c r="A5" s="3"/>
      <c r="B5" s="2"/>
      <c r="C5" s="2"/>
      <c r="D5" s="4"/>
      <c r="E5" s="9"/>
      <c r="F5" s="9"/>
      <c r="G5" s="10"/>
      <c r="H5" s="11" t="s">
        <v>3</v>
      </c>
      <c r="J5" s="2"/>
      <c r="K5" s="2"/>
    </row>
    <row r="6" spans="1:13" x14ac:dyDescent="0.25">
      <c r="A6" s="12"/>
      <c r="B6" s="90" t="s">
        <v>4</v>
      </c>
      <c r="C6" s="90"/>
      <c r="D6" s="90"/>
      <c r="E6" s="90"/>
      <c r="F6" s="90"/>
      <c r="G6" s="90"/>
      <c r="H6" s="90"/>
      <c r="I6" s="2"/>
      <c r="J6" s="2"/>
      <c r="K6" s="2"/>
    </row>
    <row r="7" spans="1:13" ht="29.25" x14ac:dyDescent="0.25">
      <c r="A7" s="12"/>
      <c r="B7" s="13" t="s">
        <v>5</v>
      </c>
      <c r="C7" s="13" t="s">
        <v>6</v>
      </c>
      <c r="D7" s="14" t="s">
        <v>7</v>
      </c>
      <c r="E7" s="15" t="s">
        <v>8</v>
      </c>
      <c r="F7" s="13" t="s">
        <v>9</v>
      </c>
      <c r="G7" s="15" t="s">
        <v>10</v>
      </c>
      <c r="H7" s="16" t="s">
        <v>11</v>
      </c>
      <c r="I7" s="69" t="s">
        <v>33</v>
      </c>
      <c r="J7" s="70" t="s">
        <v>34</v>
      </c>
      <c r="K7" s="71" t="s">
        <v>35</v>
      </c>
      <c r="L7" s="69" t="s">
        <v>47</v>
      </c>
      <c r="M7" s="69" t="s">
        <v>48</v>
      </c>
    </row>
    <row r="8" spans="1:13" x14ac:dyDescent="0.25">
      <c r="A8" s="91">
        <v>1</v>
      </c>
      <c r="B8" s="93" t="s">
        <v>12</v>
      </c>
      <c r="C8" s="95" t="s">
        <v>13</v>
      </c>
      <c r="D8" s="97"/>
      <c r="E8" s="99">
        <v>44587</v>
      </c>
      <c r="F8" s="101">
        <v>23</v>
      </c>
      <c r="G8" s="102" t="s">
        <v>14</v>
      </c>
      <c r="H8" s="103">
        <v>2640</v>
      </c>
      <c r="I8" s="72" t="s">
        <v>36</v>
      </c>
      <c r="J8" s="73">
        <v>44587</v>
      </c>
      <c r="K8" s="74" t="s">
        <v>37</v>
      </c>
      <c r="L8" s="101" t="s">
        <v>49</v>
      </c>
      <c r="M8" s="101" t="s">
        <v>49</v>
      </c>
    </row>
    <row r="9" spans="1:13" x14ac:dyDescent="0.25">
      <c r="A9" s="92"/>
      <c r="B9" s="94"/>
      <c r="C9" s="96"/>
      <c r="D9" s="98"/>
      <c r="E9" s="100"/>
      <c r="F9" s="101"/>
      <c r="G9" s="102"/>
      <c r="H9" s="101"/>
      <c r="I9" s="75" t="s">
        <v>38</v>
      </c>
      <c r="J9" s="76" t="s">
        <v>39</v>
      </c>
      <c r="K9" s="77"/>
      <c r="L9" s="101"/>
      <c r="M9" s="101"/>
    </row>
    <row r="10" spans="1:13" x14ac:dyDescent="0.25">
      <c r="A10" s="91">
        <v>3</v>
      </c>
      <c r="B10" s="93" t="s">
        <v>15</v>
      </c>
      <c r="C10" s="104" t="s">
        <v>16</v>
      </c>
      <c r="D10" s="97" t="s">
        <v>17</v>
      </c>
      <c r="E10" s="99">
        <v>44587</v>
      </c>
      <c r="F10" s="101">
        <v>45</v>
      </c>
      <c r="G10" s="102" t="s">
        <v>18</v>
      </c>
      <c r="H10" s="106">
        <v>3280</v>
      </c>
      <c r="I10" s="78" t="s">
        <v>41</v>
      </c>
      <c r="J10" s="79">
        <v>44587</v>
      </c>
      <c r="K10" s="80" t="s">
        <v>37</v>
      </c>
      <c r="L10" s="101">
        <v>55979</v>
      </c>
      <c r="M10" s="101">
        <v>150</v>
      </c>
    </row>
    <row r="11" spans="1:13" x14ac:dyDescent="0.25">
      <c r="A11" s="92"/>
      <c r="B11" s="94"/>
      <c r="C11" s="105"/>
      <c r="D11" s="98"/>
      <c r="E11" s="100"/>
      <c r="F11" s="101"/>
      <c r="G11" s="102"/>
      <c r="H11" s="107"/>
      <c r="I11" s="84" t="s">
        <v>42</v>
      </c>
      <c r="J11" s="81" t="s">
        <v>39</v>
      </c>
      <c r="K11" s="82"/>
      <c r="L11" s="101"/>
      <c r="M11" s="101"/>
    </row>
    <row r="12" spans="1:13" ht="15" hidden="1" customHeight="1" x14ac:dyDescent="0.25">
      <c r="A12" s="91">
        <v>4</v>
      </c>
      <c r="B12" s="93"/>
      <c r="C12" s="104"/>
      <c r="D12" s="97"/>
      <c r="E12" s="99"/>
      <c r="F12" s="101"/>
      <c r="G12" s="102"/>
      <c r="H12" s="106"/>
      <c r="I12" s="9"/>
      <c r="J12" s="9"/>
    </row>
    <row r="13" spans="1:13" hidden="1" x14ac:dyDescent="0.25">
      <c r="A13" s="92"/>
      <c r="B13" s="94"/>
      <c r="C13" s="105"/>
      <c r="D13" s="98"/>
      <c r="E13" s="100"/>
      <c r="F13" s="101"/>
      <c r="G13" s="102"/>
      <c r="H13" s="108"/>
      <c r="I13" s="9"/>
      <c r="J13" s="9"/>
    </row>
    <row r="14" spans="1:13" ht="15" hidden="1" customHeight="1" x14ac:dyDescent="0.25">
      <c r="A14" s="91">
        <v>5</v>
      </c>
      <c r="B14" s="93"/>
      <c r="C14" s="95"/>
      <c r="D14" s="97"/>
      <c r="E14" s="99"/>
      <c r="F14" s="101"/>
      <c r="G14" s="102"/>
      <c r="H14" s="106"/>
      <c r="I14" s="9"/>
      <c r="J14" s="2"/>
      <c r="K14" s="2"/>
    </row>
    <row r="15" spans="1:13" hidden="1" x14ac:dyDescent="0.25">
      <c r="A15" s="92"/>
      <c r="B15" s="94"/>
      <c r="C15" s="96"/>
      <c r="D15" s="98"/>
      <c r="E15" s="100"/>
      <c r="F15" s="101"/>
      <c r="G15" s="102"/>
      <c r="H15" s="108"/>
      <c r="I15" s="20"/>
      <c r="J15" s="2"/>
      <c r="K15" s="2"/>
    </row>
    <row r="16" spans="1:13" hidden="1" x14ac:dyDescent="0.25">
      <c r="A16" s="91">
        <v>6</v>
      </c>
      <c r="B16" s="93"/>
      <c r="C16" s="95"/>
      <c r="D16" s="97"/>
      <c r="E16" s="99"/>
      <c r="F16" s="101"/>
      <c r="G16" s="102"/>
      <c r="H16" s="106"/>
      <c r="I16" s="20"/>
      <c r="J16" s="18"/>
      <c r="K16" s="19"/>
    </row>
    <row r="17" spans="1:13" hidden="1" x14ac:dyDescent="0.25">
      <c r="A17" s="92"/>
      <c r="B17" s="94"/>
      <c r="C17" s="96"/>
      <c r="D17" s="98"/>
      <c r="E17" s="100"/>
      <c r="F17" s="101"/>
      <c r="G17" s="102"/>
      <c r="H17" s="108"/>
      <c r="I17" s="2"/>
      <c r="J17" s="18"/>
      <c r="K17" s="19"/>
      <c r="L17" s="17"/>
    </row>
    <row r="18" spans="1:13" hidden="1" x14ac:dyDescent="0.25">
      <c r="A18" s="91">
        <v>7</v>
      </c>
      <c r="B18" s="93"/>
      <c r="C18" s="104"/>
      <c r="D18" s="97"/>
      <c r="E18" s="99"/>
      <c r="F18" s="101"/>
      <c r="G18" s="102"/>
      <c r="H18" s="106"/>
      <c r="I18" s="9"/>
      <c r="J18" s="9"/>
    </row>
    <row r="19" spans="1:13" hidden="1" x14ac:dyDescent="0.25">
      <c r="A19" s="92"/>
      <c r="B19" s="94"/>
      <c r="C19" s="105"/>
      <c r="D19" s="98"/>
      <c r="E19" s="100"/>
      <c r="F19" s="101"/>
      <c r="G19" s="102"/>
      <c r="H19" s="108"/>
      <c r="I19" s="9"/>
      <c r="J19" s="9"/>
    </row>
    <row r="20" spans="1:13" ht="15" hidden="1" customHeight="1" x14ac:dyDescent="0.25">
      <c r="A20" s="91">
        <v>8</v>
      </c>
      <c r="B20" s="93"/>
      <c r="C20" s="104"/>
      <c r="D20" s="97"/>
      <c r="E20" s="99"/>
      <c r="F20" s="101"/>
      <c r="G20" s="102"/>
      <c r="H20" s="106"/>
      <c r="I20" s="9"/>
      <c r="J20" s="2"/>
      <c r="K20" s="2"/>
    </row>
    <row r="21" spans="1:13" hidden="1" x14ac:dyDescent="0.25">
      <c r="A21" s="92"/>
      <c r="B21" s="94"/>
      <c r="C21" s="105"/>
      <c r="D21" s="98"/>
      <c r="E21" s="100"/>
      <c r="F21" s="101"/>
      <c r="G21" s="102"/>
      <c r="H21" s="108"/>
      <c r="I21" s="9"/>
      <c r="J21" s="2"/>
      <c r="K21" s="2"/>
    </row>
    <row r="22" spans="1:13" hidden="1" x14ac:dyDescent="0.25">
      <c r="A22" s="91">
        <v>9</v>
      </c>
      <c r="B22" s="93"/>
      <c r="C22" s="104"/>
      <c r="D22" s="97"/>
      <c r="E22" s="99"/>
      <c r="F22" s="101"/>
      <c r="G22" s="102"/>
      <c r="H22" s="103"/>
      <c r="I22" s="2"/>
    </row>
    <row r="23" spans="1:13" hidden="1" x14ac:dyDescent="0.25">
      <c r="A23" s="92"/>
      <c r="B23" s="94"/>
      <c r="C23" s="105"/>
      <c r="D23" s="98"/>
      <c r="E23" s="100"/>
      <c r="F23" s="101"/>
      <c r="G23" s="102"/>
      <c r="H23" s="101"/>
      <c r="I23" s="2"/>
    </row>
    <row r="24" spans="1:13" x14ac:dyDescent="0.25">
      <c r="A24" s="21"/>
      <c r="B24" s="22"/>
      <c r="C24" s="22"/>
      <c r="D24" s="23"/>
      <c r="E24" s="24"/>
      <c r="F24" s="24"/>
      <c r="G24" s="25"/>
      <c r="H24" s="26">
        <f>SUM(H8:H23)</f>
        <v>5920</v>
      </c>
    </row>
    <row r="25" spans="1:13" x14ac:dyDescent="0.25">
      <c r="A25" s="109" t="s">
        <v>19</v>
      </c>
      <c r="B25" s="109"/>
      <c r="C25" s="109"/>
      <c r="D25" s="109"/>
      <c r="E25" s="109"/>
      <c r="F25" s="109"/>
      <c r="G25" s="109"/>
      <c r="H25" s="109"/>
    </row>
    <row r="26" spans="1:13" ht="29.25" x14ac:dyDescent="0.25">
      <c r="A26" s="12"/>
      <c r="B26" s="27" t="s">
        <v>5</v>
      </c>
      <c r="C26" s="27" t="s">
        <v>6</v>
      </c>
      <c r="D26" s="28" t="s">
        <v>7</v>
      </c>
      <c r="E26" s="29" t="s">
        <v>8</v>
      </c>
      <c r="F26" s="27" t="s">
        <v>9</v>
      </c>
      <c r="G26" s="29" t="s">
        <v>10</v>
      </c>
      <c r="H26" s="30" t="s">
        <v>11</v>
      </c>
      <c r="I26" s="69" t="s">
        <v>33</v>
      </c>
      <c r="J26" s="70" t="s">
        <v>34</v>
      </c>
      <c r="K26" s="71" t="s">
        <v>35</v>
      </c>
      <c r="L26" s="69" t="s">
        <v>47</v>
      </c>
      <c r="M26" s="69" t="s">
        <v>48</v>
      </c>
    </row>
    <row r="27" spans="1:13" ht="27.75" customHeight="1" x14ac:dyDescent="0.25">
      <c r="A27" s="31">
        <v>4</v>
      </c>
      <c r="B27" s="32" t="s">
        <v>20</v>
      </c>
      <c r="C27" s="33" t="s">
        <v>21</v>
      </c>
      <c r="D27" s="34" t="s">
        <v>22</v>
      </c>
      <c r="E27" s="35">
        <v>44585</v>
      </c>
      <c r="F27" s="36">
        <v>2</v>
      </c>
      <c r="G27" s="37" t="s">
        <v>23</v>
      </c>
      <c r="H27" s="38">
        <v>150</v>
      </c>
      <c r="I27" s="83" t="s">
        <v>46</v>
      </c>
      <c r="J27" s="83" t="s">
        <v>44</v>
      </c>
      <c r="K27" s="83" t="s">
        <v>43</v>
      </c>
      <c r="L27" s="86">
        <v>44983</v>
      </c>
      <c r="M27" s="86">
        <v>150</v>
      </c>
    </row>
    <row r="28" spans="1:13" ht="30" customHeight="1" x14ac:dyDescent="0.25">
      <c r="A28" s="21">
        <v>5</v>
      </c>
      <c r="B28" s="32" t="s">
        <v>24</v>
      </c>
      <c r="C28" s="33" t="s">
        <v>25</v>
      </c>
      <c r="D28" s="34" t="s">
        <v>26</v>
      </c>
      <c r="E28" s="35">
        <v>44588</v>
      </c>
      <c r="F28" s="36">
        <v>36</v>
      </c>
      <c r="G28" s="37" t="s">
        <v>27</v>
      </c>
      <c r="H28" s="38">
        <v>275</v>
      </c>
      <c r="I28" s="85" t="s">
        <v>45</v>
      </c>
      <c r="J28" s="83" t="s">
        <v>40</v>
      </c>
      <c r="K28" s="83" t="s">
        <v>37</v>
      </c>
      <c r="L28" s="86">
        <v>2304</v>
      </c>
      <c r="M28" s="86">
        <v>70</v>
      </c>
    </row>
    <row r="29" spans="1:13" ht="15" hidden="1" customHeight="1" x14ac:dyDescent="0.25">
      <c r="A29" s="21">
        <v>6</v>
      </c>
      <c r="B29" s="39"/>
      <c r="C29" s="33"/>
      <c r="D29" s="34"/>
      <c r="E29" s="35"/>
      <c r="F29" s="36"/>
      <c r="G29" s="37"/>
      <c r="H29" s="40"/>
      <c r="L29" s="101">
        <v>55979</v>
      </c>
      <c r="M29" s="101">
        <v>150</v>
      </c>
    </row>
    <row r="30" spans="1:13" hidden="1" x14ac:dyDescent="0.25">
      <c r="A30" s="21">
        <v>7</v>
      </c>
      <c r="B30" s="39"/>
      <c r="C30" s="33"/>
      <c r="D30" s="34"/>
      <c r="E30" s="35"/>
      <c r="F30" s="36"/>
      <c r="G30" s="37"/>
      <c r="H30" s="41"/>
      <c r="L30" s="101"/>
      <c r="M30" s="101"/>
    </row>
    <row r="31" spans="1:13" hidden="1" x14ac:dyDescent="0.25">
      <c r="A31" s="31">
        <v>8</v>
      </c>
      <c r="B31" s="39"/>
      <c r="C31" s="33"/>
      <c r="D31" s="34"/>
      <c r="E31" s="35"/>
      <c r="F31" s="36"/>
      <c r="G31" s="37"/>
      <c r="H31" s="42"/>
    </row>
    <row r="32" spans="1:13" hidden="1" x14ac:dyDescent="0.25">
      <c r="A32" s="21">
        <v>9</v>
      </c>
      <c r="B32" s="32"/>
      <c r="C32" s="33"/>
      <c r="D32" s="34"/>
      <c r="E32" s="35"/>
      <c r="F32" s="36"/>
      <c r="G32" s="37"/>
      <c r="H32" s="38"/>
    </row>
    <row r="33" spans="1:8" ht="15.75" thickBot="1" x14ac:dyDescent="0.3">
      <c r="A33" s="43"/>
      <c r="B33" s="44"/>
      <c r="C33" s="44"/>
      <c r="D33" s="45"/>
      <c r="E33" s="46"/>
      <c r="F33" s="46"/>
      <c r="G33" s="47"/>
      <c r="H33" s="48">
        <f>SUM(H27:H32)</f>
        <v>425</v>
      </c>
    </row>
    <row r="34" spans="1:8" ht="15.75" thickBot="1" x14ac:dyDescent="0.3">
      <c r="A34" s="3"/>
      <c r="B34" s="2"/>
      <c r="C34" s="2"/>
      <c r="D34" s="4"/>
      <c r="E34" s="9"/>
      <c r="F34" s="9"/>
      <c r="G34" s="49" t="s">
        <v>28</v>
      </c>
      <c r="H34" s="50">
        <f>SUM(H33,H24)</f>
        <v>6345</v>
      </c>
    </row>
    <row r="35" spans="1:8" x14ac:dyDescent="0.25">
      <c r="A35" s="3"/>
      <c r="B35" s="2"/>
      <c r="C35" s="2"/>
      <c r="D35" s="4"/>
      <c r="E35" s="9"/>
      <c r="F35" s="9"/>
      <c r="G35" s="49"/>
      <c r="H35" s="51"/>
    </row>
    <row r="36" spans="1:8" x14ac:dyDescent="0.25">
      <c r="A36" s="3"/>
      <c r="B36" s="2"/>
      <c r="C36" s="2"/>
      <c r="D36" s="4"/>
      <c r="E36" s="9"/>
      <c r="F36" s="9"/>
      <c r="G36" s="10"/>
      <c r="H36" s="6"/>
    </row>
    <row r="37" spans="1:8" ht="18.75" x14ac:dyDescent="0.25">
      <c r="A37" s="87" t="s">
        <v>0</v>
      </c>
      <c r="B37" s="87"/>
      <c r="C37" s="87"/>
      <c r="D37" s="87"/>
      <c r="E37" s="87"/>
      <c r="F37" s="87"/>
      <c r="G37" s="87"/>
      <c r="H37" s="87"/>
    </row>
    <row r="38" spans="1:8" x14ac:dyDescent="0.25">
      <c r="A38" s="3"/>
      <c r="B38" s="2"/>
      <c r="C38" s="2"/>
      <c r="D38" s="4"/>
      <c r="E38" s="2"/>
      <c r="F38" s="2"/>
      <c r="G38" s="5"/>
      <c r="H38" s="6"/>
    </row>
    <row r="39" spans="1:8" x14ac:dyDescent="0.25">
      <c r="A39" s="3"/>
      <c r="B39" s="2"/>
      <c r="C39" s="2"/>
      <c r="D39" s="4"/>
      <c r="E39" s="88" t="s">
        <v>1</v>
      </c>
      <c r="F39" s="88"/>
      <c r="G39" s="7">
        <v>44614</v>
      </c>
      <c r="H39" s="6"/>
    </row>
    <row r="40" spans="1:8" x14ac:dyDescent="0.25">
      <c r="A40" s="3"/>
      <c r="B40" s="2"/>
      <c r="C40" s="2"/>
      <c r="D40" s="4"/>
      <c r="E40" s="89" t="s">
        <v>2</v>
      </c>
      <c r="F40" s="89"/>
      <c r="G40" s="8">
        <f>G4</f>
        <v>45243</v>
      </c>
      <c r="H40" s="6"/>
    </row>
    <row r="41" spans="1:8" x14ac:dyDescent="0.25">
      <c r="A41" s="3"/>
      <c r="B41" s="2"/>
      <c r="C41" s="2"/>
      <c r="D41" s="4"/>
      <c r="E41" s="9"/>
      <c r="F41" s="9"/>
      <c r="G41" s="10"/>
      <c r="H41" s="11" t="s">
        <v>29</v>
      </c>
    </row>
    <row r="42" spans="1:8" x14ac:dyDescent="0.25">
      <c r="A42" s="12"/>
      <c r="B42" s="110" t="s">
        <v>30</v>
      </c>
      <c r="C42" s="111"/>
      <c r="D42" s="111"/>
      <c r="E42" s="111"/>
      <c r="F42" s="111"/>
      <c r="G42" s="111"/>
      <c r="H42" s="112"/>
    </row>
    <row r="43" spans="1:8" ht="29.25" x14ac:dyDescent="0.25">
      <c r="A43" s="12"/>
      <c r="B43" s="13" t="s">
        <v>5</v>
      </c>
      <c r="C43" s="13" t="s">
        <v>6</v>
      </c>
      <c r="D43" s="14" t="s">
        <v>7</v>
      </c>
      <c r="E43" s="15" t="s">
        <v>8</v>
      </c>
      <c r="F43" s="13" t="s">
        <v>9</v>
      </c>
      <c r="G43" s="15" t="s">
        <v>10</v>
      </c>
      <c r="H43" s="16" t="s">
        <v>11</v>
      </c>
    </row>
    <row r="44" spans="1:8" x14ac:dyDescent="0.25">
      <c r="A44" s="91">
        <v>2</v>
      </c>
      <c r="B44" s="93"/>
      <c r="C44" s="104"/>
      <c r="D44" s="97"/>
      <c r="E44" s="99"/>
      <c r="F44" s="101"/>
      <c r="G44" s="102"/>
      <c r="H44" s="103"/>
    </row>
    <row r="45" spans="1:8" x14ac:dyDescent="0.25">
      <c r="A45" s="92"/>
      <c r="B45" s="94"/>
      <c r="C45" s="105"/>
      <c r="D45" s="98"/>
      <c r="E45" s="100"/>
      <c r="F45" s="101"/>
      <c r="G45" s="102"/>
      <c r="H45" s="101"/>
    </row>
    <row r="46" spans="1:8" hidden="1" x14ac:dyDescent="0.25">
      <c r="A46" s="91">
        <v>3</v>
      </c>
      <c r="B46" s="93"/>
      <c r="C46" s="95"/>
      <c r="D46" s="97"/>
      <c r="E46" s="99"/>
      <c r="F46" s="101"/>
      <c r="G46" s="102"/>
      <c r="H46" s="103"/>
    </row>
    <row r="47" spans="1:8" hidden="1" x14ac:dyDescent="0.25">
      <c r="A47" s="92"/>
      <c r="B47" s="94"/>
      <c r="C47" s="96"/>
      <c r="D47" s="98"/>
      <c r="E47" s="100"/>
      <c r="F47" s="101"/>
      <c r="G47" s="102"/>
      <c r="H47" s="101"/>
    </row>
    <row r="48" spans="1:8" hidden="1" x14ac:dyDescent="0.25">
      <c r="A48" s="91">
        <v>4</v>
      </c>
      <c r="B48" s="93"/>
      <c r="C48" s="95"/>
      <c r="D48" s="97"/>
      <c r="E48" s="99"/>
      <c r="F48" s="101"/>
      <c r="G48" s="102"/>
      <c r="H48" s="103"/>
    </row>
    <row r="49" spans="1:11" hidden="1" x14ac:dyDescent="0.25">
      <c r="A49" s="92"/>
      <c r="B49" s="94"/>
      <c r="C49" s="96"/>
      <c r="D49" s="98"/>
      <c r="E49" s="100"/>
      <c r="F49" s="101"/>
      <c r="G49" s="102"/>
      <c r="H49" s="101"/>
    </row>
    <row r="50" spans="1:11" hidden="1" x14ac:dyDescent="0.25">
      <c r="A50" s="91">
        <v>5</v>
      </c>
      <c r="B50" s="93"/>
      <c r="C50" s="95"/>
      <c r="D50" s="97"/>
      <c r="E50" s="99"/>
      <c r="F50" s="101"/>
      <c r="G50" s="102"/>
      <c r="H50" s="103"/>
      <c r="J50" s="2"/>
      <c r="K50" s="2"/>
    </row>
    <row r="51" spans="1:11" hidden="1" x14ac:dyDescent="0.25">
      <c r="A51" s="92"/>
      <c r="B51" s="94"/>
      <c r="C51" s="96"/>
      <c r="D51" s="98"/>
      <c r="E51" s="100"/>
      <c r="F51" s="101"/>
      <c r="G51" s="102"/>
      <c r="H51" s="101"/>
      <c r="J51" s="2"/>
      <c r="K51" s="2"/>
    </row>
    <row r="52" spans="1:11" hidden="1" x14ac:dyDescent="0.25">
      <c r="A52" s="91">
        <v>6</v>
      </c>
      <c r="B52" s="93"/>
      <c r="C52" s="95"/>
      <c r="D52" s="97"/>
      <c r="E52" s="99"/>
      <c r="F52" s="101"/>
      <c r="G52" s="102"/>
      <c r="H52" s="103"/>
      <c r="J52" s="2"/>
      <c r="K52" s="2"/>
    </row>
    <row r="53" spans="1:11" hidden="1" x14ac:dyDescent="0.25">
      <c r="A53" s="92"/>
      <c r="B53" s="94"/>
      <c r="C53" s="96"/>
      <c r="D53" s="98"/>
      <c r="E53" s="100"/>
      <c r="F53" s="101"/>
      <c r="G53" s="102"/>
      <c r="H53" s="101"/>
      <c r="J53" s="9"/>
      <c r="K53" s="9"/>
    </row>
    <row r="54" spans="1:11" hidden="1" x14ac:dyDescent="0.25">
      <c r="A54" s="91">
        <v>7</v>
      </c>
      <c r="B54" s="93"/>
      <c r="C54" s="95"/>
      <c r="D54" s="97"/>
      <c r="E54" s="99"/>
      <c r="F54" s="101"/>
      <c r="G54" s="102"/>
      <c r="H54" s="103"/>
      <c r="I54" s="2"/>
    </row>
    <row r="55" spans="1:11" hidden="1" x14ac:dyDescent="0.25">
      <c r="A55" s="92"/>
      <c r="B55" s="94"/>
      <c r="C55" s="96"/>
      <c r="D55" s="98"/>
      <c r="E55" s="100"/>
      <c r="F55" s="101"/>
      <c r="G55" s="102"/>
      <c r="H55" s="101"/>
      <c r="I55" s="9"/>
    </row>
    <row r="56" spans="1:11" hidden="1" x14ac:dyDescent="0.25">
      <c r="A56" s="91">
        <v>8</v>
      </c>
      <c r="B56" s="93"/>
      <c r="C56" s="95"/>
      <c r="D56" s="97"/>
      <c r="E56" s="99"/>
      <c r="F56" s="101"/>
      <c r="G56" s="102"/>
      <c r="H56" s="103"/>
    </row>
    <row r="57" spans="1:11" hidden="1" x14ac:dyDescent="0.25">
      <c r="A57" s="92"/>
      <c r="B57" s="94"/>
      <c r="C57" s="96"/>
      <c r="D57" s="98"/>
      <c r="E57" s="100"/>
      <c r="F57" s="101"/>
      <c r="G57" s="102"/>
      <c r="H57" s="101"/>
    </row>
    <row r="58" spans="1:11" hidden="1" x14ac:dyDescent="0.25">
      <c r="A58" s="91">
        <v>9</v>
      </c>
      <c r="B58" s="93"/>
      <c r="C58" s="95"/>
      <c r="D58" s="97"/>
      <c r="E58" s="99"/>
      <c r="F58" s="101"/>
      <c r="G58" s="102"/>
      <c r="H58" s="103"/>
    </row>
    <row r="59" spans="1:11" hidden="1" x14ac:dyDescent="0.25">
      <c r="A59" s="92"/>
      <c r="B59" s="94"/>
      <c r="C59" s="96"/>
      <c r="D59" s="98"/>
      <c r="E59" s="100"/>
      <c r="F59" s="101"/>
      <c r="G59" s="102"/>
      <c r="H59" s="101"/>
    </row>
    <row r="60" spans="1:11" ht="15" hidden="1" customHeight="1" x14ac:dyDescent="0.25">
      <c r="A60" s="91">
        <v>10</v>
      </c>
      <c r="B60" s="93"/>
      <c r="C60" s="95"/>
      <c r="D60" s="97"/>
      <c r="E60" s="99"/>
      <c r="F60" s="101"/>
      <c r="G60" s="102"/>
      <c r="H60" s="103"/>
    </row>
    <row r="61" spans="1:11" hidden="1" x14ac:dyDescent="0.25">
      <c r="A61" s="92"/>
      <c r="B61" s="94"/>
      <c r="C61" s="96"/>
      <c r="D61" s="98"/>
      <c r="E61" s="100"/>
      <c r="F61" s="101"/>
      <c r="G61" s="102"/>
      <c r="H61" s="101"/>
    </row>
    <row r="62" spans="1:11" hidden="1" x14ac:dyDescent="0.25">
      <c r="A62" s="91">
        <v>11</v>
      </c>
      <c r="B62" s="93"/>
      <c r="C62" s="95"/>
      <c r="D62" s="97"/>
      <c r="E62" s="99"/>
      <c r="F62" s="101"/>
      <c r="G62" s="102"/>
      <c r="H62" s="103"/>
    </row>
    <row r="63" spans="1:11" hidden="1" x14ac:dyDescent="0.25">
      <c r="A63" s="92"/>
      <c r="B63" s="94"/>
      <c r="C63" s="96"/>
      <c r="D63" s="98"/>
      <c r="E63" s="100"/>
      <c r="F63" s="101"/>
      <c r="G63" s="102"/>
      <c r="H63" s="101"/>
    </row>
    <row r="64" spans="1:11" hidden="1" x14ac:dyDescent="0.25">
      <c r="A64" s="91">
        <v>12</v>
      </c>
      <c r="B64" s="93"/>
      <c r="C64" s="95"/>
      <c r="D64" s="97"/>
      <c r="E64" s="99"/>
      <c r="F64" s="101"/>
      <c r="G64" s="102"/>
      <c r="H64" s="103"/>
    </row>
    <row r="65" spans="1:8" hidden="1" x14ac:dyDescent="0.25">
      <c r="A65" s="92"/>
      <c r="B65" s="94"/>
      <c r="C65" s="96"/>
      <c r="D65" s="98"/>
      <c r="E65" s="100"/>
      <c r="F65" s="101"/>
      <c r="G65" s="102"/>
      <c r="H65" s="101"/>
    </row>
    <row r="66" spans="1:8" hidden="1" x14ac:dyDescent="0.25">
      <c r="A66" s="91">
        <v>13</v>
      </c>
      <c r="B66" s="93"/>
      <c r="C66" s="95"/>
      <c r="D66" s="97"/>
      <c r="E66" s="99"/>
      <c r="F66" s="101"/>
      <c r="G66" s="102"/>
      <c r="H66" s="103"/>
    </row>
    <row r="67" spans="1:8" hidden="1" x14ac:dyDescent="0.25">
      <c r="A67" s="92"/>
      <c r="B67" s="94"/>
      <c r="C67" s="96"/>
      <c r="D67" s="98"/>
      <c r="E67" s="100"/>
      <c r="F67" s="101"/>
      <c r="G67" s="102"/>
      <c r="H67" s="101"/>
    </row>
    <row r="68" spans="1:8" hidden="1" x14ac:dyDescent="0.25">
      <c r="A68" s="91">
        <v>14</v>
      </c>
      <c r="B68" s="93"/>
      <c r="C68" s="95"/>
      <c r="D68" s="97"/>
      <c r="E68" s="99"/>
      <c r="F68" s="116"/>
      <c r="G68" s="102"/>
      <c r="H68" s="106"/>
    </row>
    <row r="69" spans="1:8" hidden="1" x14ac:dyDescent="0.25">
      <c r="A69" s="92"/>
      <c r="B69" s="94"/>
      <c r="C69" s="96"/>
      <c r="D69" s="98"/>
      <c r="E69" s="100"/>
      <c r="F69" s="116"/>
      <c r="G69" s="102"/>
      <c r="H69" s="108"/>
    </row>
    <row r="70" spans="1:8" x14ac:dyDescent="0.25">
      <c r="A70" s="52"/>
      <c r="B70" s="53"/>
      <c r="C70" s="53"/>
      <c r="D70" s="54"/>
      <c r="E70" s="55"/>
      <c r="F70" s="55"/>
      <c r="G70" s="56"/>
      <c r="H70" s="57">
        <f>SUM(H44:H69)</f>
        <v>0</v>
      </c>
    </row>
    <row r="71" spans="1:8" x14ac:dyDescent="0.25">
      <c r="A71" s="113" t="s">
        <v>19</v>
      </c>
      <c r="B71" s="114"/>
      <c r="C71" s="114"/>
      <c r="D71" s="114"/>
      <c r="E71" s="114"/>
      <c r="F71" s="114"/>
      <c r="G71" s="114"/>
      <c r="H71" s="115"/>
    </row>
    <row r="72" spans="1:8" ht="29.25" x14ac:dyDescent="0.25">
      <c r="A72" s="12"/>
      <c r="B72" s="13" t="s">
        <v>5</v>
      </c>
      <c r="C72" s="13" t="s">
        <v>6</v>
      </c>
      <c r="D72" s="14" t="s">
        <v>7</v>
      </c>
      <c r="E72" s="15" t="s">
        <v>8</v>
      </c>
      <c r="F72" s="13" t="s">
        <v>9</v>
      </c>
      <c r="G72" s="15" t="s">
        <v>10</v>
      </c>
      <c r="H72" s="58" t="s">
        <v>11</v>
      </c>
    </row>
    <row r="73" spans="1:8" x14ac:dyDescent="0.25">
      <c r="A73" s="21">
        <v>1</v>
      </c>
      <c r="B73" s="39"/>
      <c r="C73" s="39"/>
      <c r="D73" s="59"/>
      <c r="E73" s="60"/>
      <c r="F73" s="61"/>
      <c r="G73" s="62"/>
      <c r="H73" s="63"/>
    </row>
    <row r="74" spans="1:8" hidden="1" x14ac:dyDescent="0.25">
      <c r="A74" s="21">
        <v>2</v>
      </c>
      <c r="B74" s="39"/>
      <c r="C74" s="39"/>
      <c r="D74" s="59"/>
      <c r="E74" s="60"/>
      <c r="F74" s="61"/>
      <c r="G74" s="62"/>
      <c r="H74" s="64"/>
    </row>
    <row r="75" spans="1:8" hidden="1" x14ac:dyDescent="0.25">
      <c r="A75" s="21">
        <v>3</v>
      </c>
      <c r="B75" s="39"/>
      <c r="C75" s="39"/>
      <c r="D75" s="59"/>
      <c r="E75" s="60"/>
      <c r="F75" s="61"/>
      <c r="G75" s="62"/>
      <c r="H75" s="64"/>
    </row>
    <row r="76" spans="1:8" hidden="1" x14ac:dyDescent="0.25">
      <c r="A76" s="21">
        <v>4</v>
      </c>
      <c r="B76" s="39"/>
      <c r="C76" s="39"/>
      <c r="D76" s="59"/>
      <c r="E76" s="60"/>
      <c r="F76" s="61"/>
      <c r="G76" s="62"/>
      <c r="H76" s="64"/>
    </row>
    <row r="77" spans="1:8" ht="15.75" thickBot="1" x14ac:dyDescent="0.3">
      <c r="A77" s="43"/>
      <c r="B77" s="44"/>
      <c r="C77" s="44"/>
      <c r="D77" s="45"/>
      <c r="E77" s="46"/>
      <c r="F77" s="46"/>
      <c r="G77" s="47"/>
      <c r="H77" s="65">
        <f>SUM(H73:H76)</f>
        <v>0</v>
      </c>
    </row>
    <row r="78" spans="1:8" ht="15.75" thickBot="1" x14ac:dyDescent="0.3">
      <c r="A78" s="3"/>
      <c r="B78" s="2"/>
      <c r="C78" s="2"/>
      <c r="D78" s="4"/>
      <c r="E78" s="9"/>
      <c r="F78" s="9"/>
      <c r="G78" s="49" t="s">
        <v>31</v>
      </c>
      <c r="H78" s="66">
        <f>SUM(H77,H70)</f>
        <v>0</v>
      </c>
    </row>
    <row r="79" spans="1:8" ht="15.75" thickBot="1" x14ac:dyDescent="0.3">
      <c r="A79" s="3"/>
      <c r="B79" s="2"/>
      <c r="C79" s="2"/>
      <c r="D79" s="4"/>
      <c r="E79" s="9"/>
      <c r="F79" s="9"/>
      <c r="G79" s="10"/>
      <c r="H79" s="67"/>
    </row>
    <row r="80" spans="1:8" ht="15.75" thickBot="1" x14ac:dyDescent="0.3">
      <c r="A80" s="3"/>
      <c r="B80" s="2"/>
      <c r="C80" s="2"/>
      <c r="D80" s="4"/>
      <c r="E80" s="9"/>
      <c r="F80" s="9"/>
      <c r="G80" s="49" t="s">
        <v>32</v>
      </c>
      <c r="H80" s="68">
        <f>SUM(H34,H78)</f>
        <v>6345</v>
      </c>
    </row>
    <row r="81" spans="1:8" x14ac:dyDescent="0.25">
      <c r="A81" s="3"/>
      <c r="B81" s="2"/>
      <c r="C81" s="2"/>
      <c r="D81" s="4"/>
      <c r="E81" s="9"/>
      <c r="F81" s="9"/>
      <c r="G81" s="10"/>
      <c r="H81" s="6"/>
    </row>
    <row r="82" spans="1:8" x14ac:dyDescent="0.25">
      <c r="A82" s="3"/>
      <c r="B82" s="2"/>
      <c r="C82" s="2"/>
      <c r="D82" s="4"/>
      <c r="E82" s="9"/>
      <c r="F82" s="9"/>
      <c r="G82" s="10"/>
      <c r="H82" s="6"/>
    </row>
    <row r="83" spans="1:8" x14ac:dyDescent="0.25">
      <c r="A83" s="3"/>
      <c r="B83" s="2"/>
      <c r="C83" s="2"/>
      <c r="D83" s="4"/>
      <c r="E83" s="9"/>
      <c r="F83" s="9"/>
      <c r="G83" s="10"/>
      <c r="H83" s="6"/>
    </row>
    <row r="84" spans="1:8" x14ac:dyDescent="0.25">
      <c r="A84" s="3"/>
      <c r="B84" s="2"/>
      <c r="C84" s="2"/>
      <c r="D84" s="4"/>
      <c r="E84" s="9"/>
      <c r="F84" s="9"/>
      <c r="G84" s="10"/>
      <c r="H84" s="6"/>
    </row>
    <row r="85" spans="1:8" x14ac:dyDescent="0.25">
      <c r="A85" s="3"/>
      <c r="B85" s="2"/>
      <c r="C85" s="2"/>
      <c r="D85" s="4"/>
      <c r="E85" s="9"/>
      <c r="F85" s="9"/>
      <c r="G85" s="10"/>
      <c r="H85" s="6"/>
    </row>
    <row r="86" spans="1:8" x14ac:dyDescent="0.25">
      <c r="A86" s="3"/>
      <c r="B86" s="2"/>
      <c r="C86" s="2"/>
      <c r="D86" s="4"/>
      <c r="E86" s="9"/>
      <c r="F86" s="9"/>
      <c r="G86" s="10"/>
      <c r="H86" s="6"/>
    </row>
  </sheetData>
  <mergeCells count="184">
    <mergeCell ref="L8:L9"/>
    <mergeCell ref="M8:M9"/>
    <mergeCell ref="L10:L11"/>
    <mergeCell ref="M10:M11"/>
    <mergeCell ref="L29:L30"/>
    <mergeCell ref="M29:M30"/>
    <mergeCell ref="A71:H71"/>
    <mergeCell ref="G66:G67"/>
    <mergeCell ref="H66:H67"/>
    <mergeCell ref="A68:A69"/>
    <mergeCell ref="B68:B69"/>
    <mergeCell ref="C68:C69"/>
    <mergeCell ref="D68:D69"/>
    <mergeCell ref="E68:E69"/>
    <mergeCell ref="F68:F69"/>
    <mergeCell ref="G68:G69"/>
    <mergeCell ref="H68:H69"/>
    <mergeCell ref="A66:A67"/>
    <mergeCell ref="B66:B67"/>
    <mergeCell ref="C66:C67"/>
    <mergeCell ref="D66:D67"/>
    <mergeCell ref="E66:E67"/>
    <mergeCell ref="F66:F67"/>
    <mergeCell ref="G62:G63"/>
    <mergeCell ref="H62:H63"/>
    <mergeCell ref="A64:A65"/>
    <mergeCell ref="B64:B65"/>
    <mergeCell ref="C64:C65"/>
    <mergeCell ref="D64:D65"/>
    <mergeCell ref="E64:E65"/>
    <mergeCell ref="F64:F65"/>
    <mergeCell ref="G64:G65"/>
    <mergeCell ref="H64:H65"/>
    <mergeCell ref="A62:A63"/>
    <mergeCell ref="B62:B63"/>
    <mergeCell ref="C62:C63"/>
    <mergeCell ref="D62:D63"/>
    <mergeCell ref="E62:E63"/>
    <mergeCell ref="F62:F63"/>
    <mergeCell ref="G58:G59"/>
    <mergeCell ref="H58:H59"/>
    <mergeCell ref="A60:A61"/>
    <mergeCell ref="B60:B61"/>
    <mergeCell ref="C60:C61"/>
    <mergeCell ref="D60:D61"/>
    <mergeCell ref="E60:E61"/>
    <mergeCell ref="F60:F61"/>
    <mergeCell ref="G60:G61"/>
    <mergeCell ref="H60:H61"/>
    <mergeCell ref="A58:A59"/>
    <mergeCell ref="B58:B59"/>
    <mergeCell ref="C58:C59"/>
    <mergeCell ref="D58:D59"/>
    <mergeCell ref="E58:E59"/>
    <mergeCell ref="F58:F59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G50:G51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A46:A47"/>
    <mergeCell ref="B46:B47"/>
    <mergeCell ref="C46:C47"/>
    <mergeCell ref="D46:D47"/>
    <mergeCell ref="E46:E47"/>
    <mergeCell ref="F46:F47"/>
    <mergeCell ref="G46:G47"/>
    <mergeCell ref="H46:H47"/>
    <mergeCell ref="A48:A49"/>
    <mergeCell ref="B48:B49"/>
    <mergeCell ref="C48:C49"/>
    <mergeCell ref="D48:D49"/>
    <mergeCell ref="E48:E49"/>
    <mergeCell ref="F48:F49"/>
    <mergeCell ref="G48:G49"/>
    <mergeCell ref="H48:H49"/>
    <mergeCell ref="A25:H25"/>
    <mergeCell ref="A37:H37"/>
    <mergeCell ref="E39:F39"/>
    <mergeCell ref="E40:F40"/>
    <mergeCell ref="B42:H42"/>
    <mergeCell ref="A44:A45"/>
    <mergeCell ref="B44:B45"/>
    <mergeCell ref="C44:C45"/>
    <mergeCell ref="D44:D45"/>
    <mergeCell ref="E44:E45"/>
    <mergeCell ref="F44:F45"/>
    <mergeCell ref="G44:G45"/>
    <mergeCell ref="H44:H4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39:G40">
    <cfRule type="cellIs" dxfId="0" priority="1" operator="equal">
      <formula>0</formula>
    </cfRule>
  </conditionalFormatting>
  <hyperlinks>
    <hyperlink ref="I9" r:id="rId1" xr:uid="{55394343-FC87-4F44-8175-AA30A4E1592A}"/>
    <hyperlink ref="I11" r:id="rId2" xr:uid="{720BCA0E-62C1-46B9-84F3-77E07FB65921}"/>
  </hyperlinks>
  <pageMargins left="0.7" right="0.7" top="0.75" bottom="0.75" header="0.3" footer="0.3"/>
  <pageSetup scale="65" orientation="portrait" r:id="rId3"/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Santos, David</cp:lastModifiedBy>
  <cp:lastPrinted>2022-02-22T15:15:38Z</cp:lastPrinted>
  <dcterms:created xsi:type="dcterms:W3CDTF">2022-02-17T13:04:14Z</dcterms:created>
  <dcterms:modified xsi:type="dcterms:W3CDTF">2022-06-01T16:16:20Z</dcterms:modified>
</cp:coreProperties>
</file>